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полугодие\Геленджик\УНЦ\"/>
    </mc:Choice>
  </mc:AlternateContent>
  <bookViews>
    <workbookView xWindow="0" yWindow="0" windowWidth="28800" windowHeight="1243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'20.1'!$A$1:$W$25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U18" i="28" l="1"/>
  <c r="U21" i="28" l="1"/>
  <c r="M15" i="30" l="1"/>
  <c r="U22" i="28" l="1"/>
  <c r="U20" i="28"/>
  <c r="U19" i="28"/>
  <c r="U23" i="28" l="1"/>
  <c r="N14" i="30"/>
  <c r="J15" i="31" l="1"/>
  <c r="P15" i="31" l="1"/>
  <c r="G15" i="31" l="1"/>
  <c r="H15" i="31" l="1"/>
  <c r="I15" i="31" s="1"/>
  <c r="K15" i="31" s="1"/>
  <c r="M15" i="31" s="1"/>
  <c r="O15" i="31"/>
</calcChain>
</file>

<file path=xl/sharedStrings.xml><?xml version="1.0" encoding="utf-8"?>
<sst xmlns="http://schemas.openxmlformats.org/spreadsheetml/2006/main" count="225" uniqueCount="115">
  <si>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</si>
  <si>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</si>
  <si>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</si>
  <si>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</si>
  <si>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</si>
  <si>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</si>
  <si>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</si>
  <si>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</si>
  <si>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</si>
  <si>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</si>
  <si>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</si>
  <si>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</si>
  <si>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</si>
  <si>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</si>
  <si>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</si>
  <si>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</si>
  <si>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</si>
  <si>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</si>
  <si>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</si>
  <si>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</si>
  <si>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</si>
  <si>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</si>
  <si>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</si>
  <si>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</si>
  <si>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</si>
  <si>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</si>
  <si>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</si>
  <si>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</si>
  <si>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</si>
  <si>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</si>
  <si>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</si>
  <si>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</si>
  <si>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</si>
  <si>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</si>
  <si>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</si>
  <si>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</si>
  <si>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</si>
  <si>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</si>
  <si>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</si>
  <si>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</si>
  <si>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</si>
  <si>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</si>
  <si>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</si>
  <si>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</si>
  <si>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</si>
  <si>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</si>
  <si>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</si>
  <si>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</si>
  <si>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</si>
  <si>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</si>
  <si>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</si>
  <si>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</si>
  <si>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</si>
  <si>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</si>
  <si>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</si>
  <si>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</si>
  <si>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</si>
  <si>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</si>
  <si>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</si>
  <si>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</si>
  <si>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>УНЦ выполнения специального перехода кабельной линии методом ГНБ</t>
  </si>
  <si>
    <t xml:space="preserve">1 км </t>
  </si>
  <si>
    <t>УНЦ на проектные и изыскательские работы для КЛ</t>
  </si>
  <si>
    <t xml:space="preserve">Проектная документация, КЛ </t>
  </si>
  <si>
    <t>П5-01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</si>
  <si>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</si>
  <si>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</si>
  <si>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</si>
  <si>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</si>
  <si>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</si>
  <si>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</si>
  <si>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</si>
  <si>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</si>
  <si>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</si>
  <si>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</si>
  <si>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</si>
  <si>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</si>
  <si>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</si>
  <si>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</si>
  <si>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</si>
  <si>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</si>
  <si>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</si>
  <si>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1.1.1.3</t>
  </si>
  <si>
    <t>1.2.2.1</t>
  </si>
  <si>
    <t>УНЦ на устройство траншеи КЛ с укладкой труб и восстановление благоустройства по трассе</t>
  </si>
  <si>
    <t>-</t>
  </si>
  <si>
    <t>П, 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</si>
  <si>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 в целях обеспечения строительства линейного объекта электросетевого хозяйства</t>
  </si>
  <si>
    <t>1_НЗ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</si>
  <si>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</si>
  <si>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</si>
  <si>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</si>
  <si>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</si>
  <si>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</si>
  <si>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 xml:space="preserve">Траншея под КЛ (1 цепь) </t>
  </si>
  <si>
    <t>Проектная документация, ГНБ</t>
  </si>
  <si>
    <t>1 объект</t>
  </si>
  <si>
    <t>ГНБ в 2 трубы, Ду 160мм</t>
  </si>
  <si>
    <t>0,4</t>
  </si>
  <si>
    <t>Н1-02-2</t>
  </si>
  <si>
    <t>П6-09</t>
  </si>
  <si>
    <t>КЛ-0,4кВ</t>
  </si>
  <si>
    <t>УНЦ КЛ 0,4 кВ</t>
  </si>
  <si>
    <t>КЛ-0,4 кВ</t>
  </si>
  <si>
    <t>Б2.1-01-1..4</t>
  </si>
  <si>
    <t>2026</t>
  </si>
  <si>
    <t>Год раскрытия информации: 2026 год</t>
  </si>
  <si>
    <t xml:space="preserve">АВБШв 4х50 мм2 </t>
  </si>
  <si>
    <t>К3-03-1..4</t>
  </si>
  <si>
    <t>0,62</t>
  </si>
  <si>
    <t>P_N_Гж_25_ТП_8028</t>
  </si>
  <si>
    <t xml:space="preserve">Электроснабжение ЭПУ потребителей в соответствии с договором на ТП №1-34-24-0883 </t>
  </si>
  <si>
    <t xml:space="preserve">Электроснабжение ЭПУ потребителей в соответствии с договором на ТП №1-34-24-0883  </t>
  </si>
  <si>
    <t xml:space="preserve">Электроснабжение ЭПУ потребителей в соответствии с договором на ТП № 1-34-24-0883 </t>
  </si>
  <si>
    <t xml:space="preserve">Электроснабжение ЭПУ потребителей в соответствии с договором на ТП №1-34-24-0883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</si>
</sst>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  <numFmt numFmtId="169" formatCode="#,##0.0000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6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168" fontId="6" fillId="0" borderId="18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vertical="center"/>
    </xf>
    <xf numFmtId="0" fontId="6" fillId="0" borderId="18" xfId="2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168" fontId="63" fillId="24" borderId="18" xfId="0" applyNumberFormat="1" applyFont="1" applyFill="1" applyBorder="1" applyAlignment="1">
      <alignment horizontal="center" vertical="center"/>
    </xf>
    <xf numFmtId="169" fontId="64" fillId="24" borderId="18" xfId="0" applyNumberFormat="1" applyFont="1" applyFill="1" applyBorder="1" applyAlignment="1">
      <alignment horizontal="center" vertical="center"/>
    </xf>
    <xf numFmtId="168" fontId="6" fillId="24" borderId="18" xfId="0" applyNumberFormat="1" applyFont="1" applyFill="1" applyBorder="1" applyAlignment="1">
      <alignment horizontal="center" vertical="center" wrapText="1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M10" zoomScale="70" zoomScaleNormal="70" zoomScaleSheetLayoutView="70" workbookViewId="0">
      <selection activeCell="C22" sqref="C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112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09" t="s">
        <v>89</v>
      </c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11" t="s">
        <v>91</v>
      </c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</row>
    <row r="8" spans="1:34" s="25" customFormat="1" ht="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25" x14ac:dyDescent="0.3">
      <c r="B9" s="108" t="s">
        <v>92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0" t="s">
        <v>90</v>
      </c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108" t="s">
        <v>106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1" t="s">
        <v>21</v>
      </c>
      <c r="C15" s="101" t="s">
        <v>11</v>
      </c>
      <c r="D15" s="101" t="s">
        <v>10</v>
      </c>
      <c r="E15" s="101" t="s">
        <v>15</v>
      </c>
      <c r="F15" s="102" t="s">
        <v>18</v>
      </c>
      <c r="G15" s="99" t="s">
        <v>47</v>
      </c>
      <c r="H15" s="106" t="s">
        <v>39</v>
      </c>
      <c r="I15" s="107" t="s">
        <v>38</v>
      </c>
      <c r="J15" s="103" t="s">
        <v>9</v>
      </c>
      <c r="K15" s="104"/>
      <c r="L15" s="104"/>
      <c r="M15" s="105"/>
      <c r="N15" s="104"/>
      <c r="O15" s="98" t="s">
        <v>4</v>
      </c>
      <c r="P15" s="98"/>
      <c r="Q15" s="98"/>
      <c r="R15" s="98"/>
      <c r="S15" s="98"/>
      <c r="T15" s="98"/>
      <c r="U15" s="98"/>
      <c r="V15" s="98" t="s">
        <v>14</v>
      </c>
    </row>
    <row r="16" spans="1:34" s="17" customFormat="1" ht="78.75" x14ac:dyDescent="0.25">
      <c r="A16" s="8"/>
      <c r="B16" s="100"/>
      <c r="C16" s="100"/>
      <c r="D16" s="100"/>
      <c r="E16" s="100"/>
      <c r="F16" s="102"/>
      <c r="G16" s="100"/>
      <c r="H16" s="100"/>
      <c r="I16" s="100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98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4" t="s">
        <v>83</v>
      </c>
      <c r="C18" s="95" t="s">
        <v>112</v>
      </c>
      <c r="D18" s="85" t="s">
        <v>110</v>
      </c>
      <c r="E18" s="65" t="s">
        <v>102</v>
      </c>
      <c r="F18" s="66" t="s">
        <v>101</v>
      </c>
      <c r="G18" s="64" t="s">
        <v>57</v>
      </c>
      <c r="H18" s="64" t="s">
        <v>86</v>
      </c>
      <c r="I18" s="64" t="s">
        <v>105</v>
      </c>
      <c r="J18" s="66" t="s">
        <v>98</v>
      </c>
      <c r="K18" s="66" t="s">
        <v>107</v>
      </c>
      <c r="L18" s="64"/>
      <c r="M18" s="64"/>
      <c r="N18" s="93" t="s">
        <v>58</v>
      </c>
      <c r="O18" s="66" t="s">
        <v>57</v>
      </c>
      <c r="P18" s="66" t="s">
        <v>109</v>
      </c>
      <c r="Q18" s="93" t="s">
        <v>59</v>
      </c>
      <c r="R18" s="93" t="s">
        <v>108</v>
      </c>
      <c r="S18" s="67">
        <v>658.19</v>
      </c>
      <c r="T18" s="67">
        <v>1.41</v>
      </c>
      <c r="U18" s="67">
        <f>O18*P18*S18*T18*1.34</f>
        <v>771.02219532000004</v>
      </c>
      <c r="V18" s="66" t="s">
        <v>7</v>
      </c>
    </row>
    <row r="19" spans="2:22" s="8" customFormat="1" ht="45.75" customHeight="1" x14ac:dyDescent="0.25">
      <c r="B19" s="84" t="s">
        <v>83</v>
      </c>
      <c r="C19" s="95" t="s">
        <v>111</v>
      </c>
      <c r="D19" s="85" t="s">
        <v>110</v>
      </c>
      <c r="E19" s="65" t="s">
        <v>84</v>
      </c>
      <c r="F19" s="66" t="s">
        <v>101</v>
      </c>
      <c r="G19" s="64" t="s">
        <v>57</v>
      </c>
      <c r="H19" s="64" t="s">
        <v>86</v>
      </c>
      <c r="I19" s="64" t="s">
        <v>105</v>
      </c>
      <c r="J19" s="66" t="s">
        <v>98</v>
      </c>
      <c r="K19" s="66" t="s">
        <v>94</v>
      </c>
      <c r="L19" s="64"/>
      <c r="M19" s="64"/>
      <c r="N19" s="87" t="s">
        <v>58</v>
      </c>
      <c r="O19" s="66" t="s">
        <v>57</v>
      </c>
      <c r="P19" s="66" t="s">
        <v>109</v>
      </c>
      <c r="Q19" s="87" t="s">
        <v>59</v>
      </c>
      <c r="R19" s="96" t="s">
        <v>104</v>
      </c>
      <c r="S19" s="97">
        <v>4014.81</v>
      </c>
      <c r="T19" s="67">
        <v>1</v>
      </c>
      <c r="U19" s="67">
        <f t="shared" ref="U19:U21" si="0">O19*P19*S19*T19</f>
        <v>2489.1821999999997</v>
      </c>
      <c r="V19" s="66" t="s">
        <v>7</v>
      </c>
    </row>
    <row r="20" spans="2:22" s="8" customFormat="1" ht="45.75" customHeight="1" x14ac:dyDescent="0.25">
      <c r="B20" s="84" t="s">
        <v>83</v>
      </c>
      <c r="C20" s="95" t="s">
        <v>112</v>
      </c>
      <c r="D20" s="85" t="s">
        <v>110</v>
      </c>
      <c r="E20" s="65" t="s">
        <v>60</v>
      </c>
      <c r="F20" s="66" t="s">
        <v>101</v>
      </c>
      <c r="G20" s="64" t="s">
        <v>57</v>
      </c>
      <c r="H20" s="64" t="s">
        <v>86</v>
      </c>
      <c r="I20" s="64" t="s">
        <v>105</v>
      </c>
      <c r="J20" s="66" t="s">
        <v>98</v>
      </c>
      <c r="K20" s="66" t="s">
        <v>97</v>
      </c>
      <c r="L20" s="64"/>
      <c r="M20" s="64"/>
      <c r="N20" s="87" t="s">
        <v>58</v>
      </c>
      <c r="O20" s="66" t="s">
        <v>57</v>
      </c>
      <c r="P20" s="66"/>
      <c r="Q20" s="87" t="s">
        <v>61</v>
      </c>
      <c r="R20" s="87" t="s">
        <v>99</v>
      </c>
      <c r="S20" s="67">
        <v>56445.5</v>
      </c>
      <c r="T20" s="67">
        <v>1.42</v>
      </c>
      <c r="U20" s="67">
        <f t="shared" si="0"/>
        <v>0</v>
      </c>
      <c r="V20" s="66" t="s">
        <v>7</v>
      </c>
    </row>
    <row r="21" spans="2:22" s="8" customFormat="1" ht="45.75" customHeight="1" x14ac:dyDescent="0.25">
      <c r="B21" s="84" t="s">
        <v>83</v>
      </c>
      <c r="C21" s="95" t="s">
        <v>113</v>
      </c>
      <c r="D21" s="85" t="s">
        <v>110</v>
      </c>
      <c r="E21" s="65" t="s">
        <v>62</v>
      </c>
      <c r="F21" s="66" t="s">
        <v>101</v>
      </c>
      <c r="G21" s="64" t="s">
        <v>57</v>
      </c>
      <c r="H21" s="64" t="s">
        <v>86</v>
      </c>
      <c r="I21" s="64" t="s">
        <v>105</v>
      </c>
      <c r="J21" s="66" t="s">
        <v>98</v>
      </c>
      <c r="K21" s="66" t="s">
        <v>63</v>
      </c>
      <c r="L21" s="64"/>
      <c r="M21" s="64"/>
      <c r="N21" s="94" t="s">
        <v>58</v>
      </c>
      <c r="O21" s="66" t="s">
        <v>57</v>
      </c>
      <c r="P21" s="66" t="s">
        <v>57</v>
      </c>
      <c r="Q21" s="94" t="s">
        <v>59</v>
      </c>
      <c r="R21" s="94" t="s">
        <v>64</v>
      </c>
      <c r="S21" s="67">
        <v>866.6</v>
      </c>
      <c r="T21" s="67">
        <v>1</v>
      </c>
      <c r="U21" s="67">
        <f t="shared" si="0"/>
        <v>866.6</v>
      </c>
      <c r="V21" s="66" t="s">
        <v>7</v>
      </c>
    </row>
    <row r="22" spans="2:22" s="8" customFormat="1" ht="45.75" customHeight="1" x14ac:dyDescent="0.25">
      <c r="B22" s="84" t="s">
        <v>83</v>
      </c>
      <c r="C22" s="95" t="s">
        <v>114</v>
      </c>
      <c r="D22" s="85" t="s">
        <v>110</v>
      </c>
      <c r="E22" s="65" t="s">
        <v>62</v>
      </c>
      <c r="F22" s="66" t="s">
        <v>101</v>
      </c>
      <c r="G22" s="64" t="s">
        <v>57</v>
      </c>
      <c r="H22" s="64" t="s">
        <v>86</v>
      </c>
      <c r="I22" s="64" t="s">
        <v>105</v>
      </c>
      <c r="J22" s="66" t="s">
        <v>98</v>
      </c>
      <c r="K22" s="66" t="s">
        <v>95</v>
      </c>
      <c r="L22" s="64"/>
      <c r="M22" s="64"/>
      <c r="N22" s="87" t="s">
        <v>58</v>
      </c>
      <c r="O22" s="66" t="s">
        <v>57</v>
      </c>
      <c r="P22" s="66"/>
      <c r="Q22" s="87" t="s">
        <v>96</v>
      </c>
      <c r="R22" s="87" t="s">
        <v>100</v>
      </c>
      <c r="S22" s="67">
        <v>4255.01</v>
      </c>
      <c r="T22" s="67">
        <v>1</v>
      </c>
      <c r="U22" s="67">
        <f t="shared" ref="U22" si="1">O22*P22*S22*T22</f>
        <v>0</v>
      </c>
      <c r="V22" s="66" t="s">
        <v>7</v>
      </c>
    </row>
    <row r="23" spans="2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92">
        <f>SUM(U18:U22)</f>
        <v>4126.8043953200004</v>
      </c>
      <c r="V23" s="19" t="s">
        <v>7</v>
      </c>
    </row>
    <row r="24" spans="2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18">
    <cfRule type="duplicateValues" dxfId="11" priority="16"/>
    <cfRule type="duplicateValues" dxfId="10" priority="17"/>
  </conditionalFormatting>
  <conditionalFormatting sqref="D18">
    <cfRule type="duplicateValues" dxfId="9" priority="18"/>
  </conditionalFormatting>
  <conditionalFormatting sqref="D19:D22">
    <cfRule type="duplicateValues" dxfId="8" priority="1"/>
    <cfRule type="duplicateValues" dxfId="7" priority="2"/>
  </conditionalFormatting>
  <conditionalFormatting sqref="D19:D22">
    <cfRule type="duplicateValues" dxfId="6" priority="3"/>
  </conditionalFormatting>
  <pageMargins left="0.25" right="0.25" top="0.75" bottom="0.75" header="0.3" footer="0.3"/>
  <pageSetup paperSize="9" scale="2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V15"/>
  <sheetViews>
    <sheetView view="pageBreakPreview" topLeftCell="B1" zoomScale="80" zoomScaleNormal="55" zoomScaleSheetLayoutView="80" workbookViewId="0">
      <selection activeCell="C14" sqref="C14"/>
    </sheetView>
  </sheetViews>
  <sheetFormatPr defaultColWidth="9.140625" defaultRowHeight="15.75" x14ac:dyDescent="0.25"/>
  <cols>
    <col min="1" max="1" width="10.5703125" style="25" hidden="1" customWidth="1"/>
    <col min="2" max="2" width="9.140625" style="25" customWidth="1"/>
    <col min="3" max="3" width="87.4257812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3" t="s">
        <v>28</v>
      </c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4" t="s">
        <v>92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</row>
    <row r="7" spans="2:48" s="6" customFormat="1" x14ac:dyDescent="0.25">
      <c r="B7" s="110" t="s">
        <v>90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</row>
    <row r="8" spans="2:48" x14ac:dyDescent="0.25"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2:48" ht="18.75" x14ac:dyDescent="0.3">
      <c r="B9" s="114" t="s">
        <v>106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110.2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66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62.25" customHeight="1" x14ac:dyDescent="0.25">
      <c r="B14" s="84" t="s">
        <v>82</v>
      </c>
      <c r="C14" s="95" t="s">
        <v>111</v>
      </c>
      <c r="D14" s="85" t="s">
        <v>110</v>
      </c>
      <c r="E14" s="68" t="s">
        <v>88</v>
      </c>
      <c r="F14" s="90" t="s">
        <v>87</v>
      </c>
      <c r="G14" s="45" t="s">
        <v>103</v>
      </c>
      <c r="H14" s="68">
        <v>1</v>
      </c>
      <c r="I14" s="68" t="s">
        <v>85</v>
      </c>
      <c r="J14" s="45">
        <v>1</v>
      </c>
      <c r="K14" s="45"/>
      <c r="L14" s="88" t="s">
        <v>93</v>
      </c>
      <c r="M14" s="38"/>
      <c r="N14" s="38">
        <f>M14/J14</f>
        <v>0</v>
      </c>
      <c r="O14" s="45" t="s">
        <v>7</v>
      </c>
    </row>
    <row r="15" spans="2:48" x14ac:dyDescent="0.25">
      <c r="B15" s="52"/>
      <c r="C15" s="43"/>
      <c r="D15" s="43"/>
      <c r="E15" s="54" t="s">
        <v>7</v>
      </c>
      <c r="F15" s="53" t="s">
        <v>25</v>
      </c>
      <c r="G15" s="45" t="s">
        <v>7</v>
      </c>
      <c r="H15" s="45" t="s">
        <v>7</v>
      </c>
      <c r="I15" s="45" t="s">
        <v>7</v>
      </c>
      <c r="J15" s="45" t="s">
        <v>7</v>
      </c>
      <c r="K15" s="45" t="s">
        <v>7</v>
      </c>
      <c r="L15" s="45" t="s">
        <v>7</v>
      </c>
      <c r="M15" s="38">
        <f>SUM(M14:M14)</f>
        <v>0</v>
      </c>
      <c r="N15" s="45" t="s">
        <v>7</v>
      </c>
      <c r="O15" s="45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J3" zoomScale="90" zoomScaleNormal="90" zoomScaleSheetLayoutView="70" workbookViewId="0">
      <selection activeCell="P15" sqref="P15"/>
    </sheetView>
  </sheetViews>
  <sheetFormatPr defaultColWidth="9.140625" defaultRowHeight="15" x14ac:dyDescent="0.25"/>
  <cols>
    <col min="1" max="1" width="0.28515625" style="33" customWidth="1"/>
    <col min="2" max="2" width="9.7109375" style="32" customWidth="1"/>
    <col min="3" max="3" width="88.2851562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2" t="s">
        <v>34</v>
      </c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</row>
    <row r="5" spans="1:45" s="2" customFormat="1" ht="18.75" x14ac:dyDescent="0.25"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</row>
    <row r="6" spans="1:45" s="2" customFormat="1" ht="18.75" x14ac:dyDescent="0.3">
      <c r="B6" s="114" t="s">
        <v>92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</row>
    <row r="7" spans="1:45" s="6" customFormat="1" ht="15.75" x14ac:dyDescent="0.25">
      <c r="B7" s="110" t="s">
        <v>90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</row>
    <row r="8" spans="1:45" s="25" customFormat="1" ht="15.75" x14ac:dyDescent="0.25"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</row>
    <row r="9" spans="1:45" s="25" customFormat="1" ht="18.75" x14ac:dyDescent="0.3">
      <c r="B9" s="114" t="s">
        <v>106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98" t="s">
        <v>21</v>
      </c>
      <c r="C12" s="98" t="s">
        <v>11</v>
      </c>
      <c r="D12" s="98" t="s">
        <v>10</v>
      </c>
      <c r="E12" s="98" t="s">
        <v>51</v>
      </c>
      <c r="F12" s="98" t="s">
        <v>52</v>
      </c>
      <c r="G12" s="98" t="s">
        <v>33</v>
      </c>
      <c r="H12" s="98"/>
      <c r="I12" s="98"/>
      <c r="J12" s="98"/>
      <c r="K12" s="98"/>
      <c r="L12" s="98" t="s">
        <v>54</v>
      </c>
      <c r="M12" s="98" t="s">
        <v>44</v>
      </c>
      <c r="N12" s="117" t="s">
        <v>32</v>
      </c>
      <c r="O12" s="117" t="s">
        <v>45</v>
      </c>
      <c r="P12" s="116" t="s">
        <v>31</v>
      </c>
      <c r="Q12" s="115" t="s">
        <v>75</v>
      </c>
      <c r="R12" s="115" t="s">
        <v>76</v>
      </c>
      <c r="S12" s="115" t="s">
        <v>77</v>
      </c>
      <c r="T12" s="115" t="s">
        <v>78</v>
      </c>
      <c r="U12" s="115" t="s">
        <v>79</v>
      </c>
      <c r="V12" s="115" t="s">
        <v>80</v>
      </c>
      <c r="W12" s="115" t="s">
        <v>81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98"/>
      <c r="C13" s="98"/>
      <c r="D13" s="98"/>
      <c r="E13" s="98"/>
      <c r="F13" s="98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98"/>
      <c r="M13" s="98"/>
      <c r="N13" s="117"/>
      <c r="O13" s="117"/>
      <c r="P13" s="116"/>
      <c r="Q13" s="115" t="s">
        <v>65</v>
      </c>
      <c r="R13" s="115" t="s">
        <v>65</v>
      </c>
      <c r="S13" s="115" t="s">
        <v>65</v>
      </c>
      <c r="T13" s="115" t="s">
        <v>65</v>
      </c>
      <c r="U13" s="115" t="s">
        <v>65</v>
      </c>
      <c r="V13" s="115" t="s">
        <v>65</v>
      </c>
      <c r="W13" s="115" t="s">
        <v>65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3" t="s">
        <v>68</v>
      </c>
      <c r="R14" s="83" t="s">
        <v>69</v>
      </c>
      <c r="S14" s="83" t="s">
        <v>70</v>
      </c>
      <c r="T14" s="83" t="s">
        <v>71</v>
      </c>
      <c r="U14" s="83" t="s">
        <v>72</v>
      </c>
      <c r="V14" s="83" t="s">
        <v>73</v>
      </c>
      <c r="W14" s="83" t="s">
        <v>74</v>
      </c>
    </row>
    <row r="15" spans="1:45" s="39" customFormat="1" ht="57" customHeight="1" x14ac:dyDescent="0.25">
      <c r="A15" s="40"/>
      <c r="B15" s="84" t="s">
        <v>82</v>
      </c>
      <c r="C15" s="95" t="s">
        <v>111</v>
      </c>
      <c r="D15" s="85" t="s">
        <v>110</v>
      </c>
      <c r="E15" s="69">
        <v>2026</v>
      </c>
      <c r="F15" s="69">
        <v>2026</v>
      </c>
      <c r="G15" s="38">
        <f>'20.1'!U23/1000</f>
        <v>4.1268043953200007</v>
      </c>
      <c r="H15" s="38">
        <f>G15*1.22</f>
        <v>5.0347013622904004</v>
      </c>
      <c r="I15" s="76">
        <f>H15*'20.4'!C14/100*'20.4'!D14/100*'20.4'!E14/100*'20.4'!F14/100</f>
        <v>6.7301927889705375</v>
      </c>
      <c r="J15" s="86">
        <f>'20.2'!M15/1000</f>
        <v>0</v>
      </c>
      <c r="K15" s="38">
        <f>I15+J15</f>
        <v>6.7301927889705375</v>
      </c>
      <c r="L15" s="76"/>
      <c r="M15" s="80">
        <f>K15-L15</f>
        <v>6.7301927889705375</v>
      </c>
      <c r="N15" s="76">
        <v>1.6639999999999999</v>
      </c>
      <c r="O15" s="76">
        <f>H15-N15</f>
        <v>3.3707013622904007</v>
      </c>
      <c r="P15" s="125">
        <f>SUM(Q15:W15)</f>
        <v>1.6639890245999998</v>
      </c>
      <c r="Q15" s="78">
        <v>0</v>
      </c>
      <c r="R15" s="79">
        <v>0</v>
      </c>
      <c r="S15" s="123">
        <v>0.42778543000000002</v>
      </c>
      <c r="T15" s="124">
        <v>1.2362035945999996</v>
      </c>
      <c r="U15" s="81">
        <v>0</v>
      </c>
      <c r="V15" s="81">
        <v>0</v>
      </c>
      <c r="W15" s="79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7" t="s">
        <v>67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2"/>
      <c r="U16" s="82"/>
      <c r="V16" s="82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E1" sqref="E1:E1048576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8" t="s">
        <v>48</v>
      </c>
      <c r="C4" s="118"/>
      <c r="D4" s="118"/>
      <c r="E4" s="118"/>
      <c r="F4" s="118"/>
      <c r="G4" s="118"/>
      <c r="H4" s="118"/>
      <c r="I4" s="118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2" t="s">
        <v>92</v>
      </c>
      <c r="C7" s="122"/>
      <c r="D7" s="122"/>
      <c r="E7" s="122"/>
      <c r="F7" s="122"/>
      <c r="G7" s="122"/>
      <c r="H7" s="122"/>
      <c r="I7" s="122"/>
      <c r="J7" s="59"/>
    </row>
    <row r="8" spans="2:12" ht="18.75" x14ac:dyDescent="0.25">
      <c r="B8" s="119" t="s">
        <v>90</v>
      </c>
      <c r="C8" s="119"/>
      <c r="D8" s="119"/>
      <c r="E8" s="119"/>
      <c r="F8" s="119"/>
      <c r="G8" s="119"/>
      <c r="H8" s="119"/>
      <c r="I8" s="119"/>
      <c r="J8" s="59"/>
    </row>
    <row r="9" spans="2:12" ht="18.75" x14ac:dyDescent="0.3">
      <c r="B9" s="72"/>
      <c r="C9" s="72"/>
      <c r="D9" s="72"/>
      <c r="E9" s="72"/>
      <c r="F9" s="72"/>
      <c r="G9" s="72"/>
      <c r="H9" s="72"/>
      <c r="I9" s="72"/>
      <c r="J9" s="59"/>
    </row>
    <row r="10" spans="2:12" ht="18.75" x14ac:dyDescent="0.3">
      <c r="B10" s="120" t="s">
        <v>56</v>
      </c>
      <c r="C10" s="120"/>
      <c r="D10" s="120"/>
      <c r="E10" s="120"/>
      <c r="F10" s="120"/>
      <c r="G10" s="120"/>
      <c r="H10" s="120"/>
      <c r="I10" s="120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1" t="s">
        <v>1</v>
      </c>
      <c r="C12" s="121" t="s">
        <v>49</v>
      </c>
      <c r="D12" s="121" t="s">
        <v>65</v>
      </c>
      <c r="E12" s="121" t="s">
        <v>65</v>
      </c>
      <c r="F12" s="121" t="s">
        <v>65</v>
      </c>
      <c r="G12" s="121" t="s">
        <v>65</v>
      </c>
      <c r="H12" s="121" t="s">
        <v>65</v>
      </c>
      <c r="I12" s="121" t="s">
        <v>65</v>
      </c>
      <c r="J12" s="60"/>
      <c r="K12" s="63"/>
      <c r="L12" s="63"/>
    </row>
    <row r="13" spans="2:12" ht="18.75" x14ac:dyDescent="0.25">
      <c r="B13" s="121" t="s">
        <v>65</v>
      </c>
      <c r="C13" s="70">
        <v>2023</v>
      </c>
      <c r="D13" s="70">
        <v>2024</v>
      </c>
      <c r="E13" s="70">
        <v>2025</v>
      </c>
      <c r="F13" s="70">
        <v>2026</v>
      </c>
      <c r="G13" s="70">
        <v>2027</v>
      </c>
      <c r="H13" s="70">
        <v>2028</v>
      </c>
      <c r="I13" s="70">
        <v>2029</v>
      </c>
      <c r="J13" s="60"/>
      <c r="K13" s="63"/>
      <c r="L13" s="63"/>
    </row>
    <row r="14" spans="2:12" ht="37.5" x14ac:dyDescent="0.25">
      <c r="B14" s="89" t="s">
        <v>50</v>
      </c>
      <c r="C14" s="71">
        <v>109.096466260827</v>
      </c>
      <c r="D14" s="71">
        <v>108.14</v>
      </c>
      <c r="E14" s="71">
        <v>107.4</v>
      </c>
      <c r="F14" s="71">
        <v>105.5</v>
      </c>
      <c r="G14" s="71">
        <v>104.1</v>
      </c>
      <c r="H14" s="71">
        <v>104.1</v>
      </c>
      <c r="I14" s="71">
        <v>104.1</v>
      </c>
      <c r="J14" s="60"/>
      <c r="K14" s="63"/>
      <c r="L14" s="63"/>
    </row>
    <row r="15" spans="2:12" ht="18.75" x14ac:dyDescent="0.3">
      <c r="B15" s="73"/>
      <c r="C15" s="74"/>
      <c r="D15" s="74"/>
      <c r="E15" s="74"/>
      <c r="F15" s="74"/>
      <c r="G15" s="74"/>
      <c r="H15" s="74"/>
      <c r="I15" s="75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65</v>
      </c>
    </row>
    <row r="19" spans="2:2" x14ac:dyDescent="0.25">
      <c r="B19" t="s">
        <v>65</v>
      </c>
    </row>
    <row r="20" spans="2:2" x14ac:dyDescent="0.25">
      <c r="B20" t="s">
        <v>65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Милютина Ольга Эдуардовна</cp:lastModifiedBy>
  <cp:lastPrinted>2022-02-04T17:27:26Z</cp:lastPrinted>
  <dcterms:created xsi:type="dcterms:W3CDTF">2018-08-07T02:20:41Z</dcterms:created>
  <dcterms:modified xsi:type="dcterms:W3CDTF">2026-08-11T06:18:06Z</dcterms:modified>
</cp:coreProperties>
</file>